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1" i="1"/>
  <c r="G30"/>
  <c r="A30"/>
  <c r="G29"/>
  <c r="E27"/>
  <c r="G27" s="1"/>
  <c r="A27"/>
  <c r="A28" s="1"/>
  <c r="E26"/>
  <c r="G26" s="1"/>
  <c r="G25"/>
  <c r="A25"/>
  <c r="G24"/>
  <c r="E23"/>
  <c r="G23" s="1"/>
  <c r="G22"/>
  <c r="G21"/>
  <c r="G20"/>
  <c r="E19"/>
  <c r="G19" s="1"/>
  <c r="A19"/>
  <c r="A20" s="1"/>
  <c r="A21" s="1"/>
  <c r="A22" s="1"/>
  <c r="A23" s="1"/>
  <c r="E18"/>
  <c r="G18" s="1"/>
  <c r="E17"/>
  <c r="G17" s="1"/>
  <c r="G15"/>
  <c r="E15"/>
  <c r="E16" s="1"/>
  <c r="G16" s="1"/>
  <c r="A15"/>
  <c r="A16" s="1"/>
  <c r="A17" s="1"/>
  <c r="G14"/>
  <c r="E28" l="1"/>
  <c r="G28" s="1"/>
  <c r="G32" s="1"/>
  <c r="G33" s="1"/>
  <c r="G34" s="1"/>
  <c r="G35" s="1"/>
  <c r="G36" s="1"/>
</calcChain>
</file>

<file path=xl/sharedStrings.xml><?xml version="1.0" encoding="utf-8"?>
<sst xmlns="http://schemas.openxmlformats.org/spreadsheetml/2006/main" count="72" uniqueCount="56">
  <si>
    <t xml:space="preserve">        Ð²Ø²Ò²ÚÜºòì²Ì ¾`</t>
  </si>
  <si>
    <t>ÐÐ ²ñÙ³íÇñÇ Ù³ñ½å»ï³ñ³ÝÇ</t>
  </si>
  <si>
    <t>³ßË³ï³Ï³½ÙÇ Õ»Ï³í³ñ</t>
  </si>
  <si>
    <t>_____________ö.Î³ñ³å»ïÛ³Ý</t>
  </si>
  <si>
    <t>Ì²ì²È²ÂºðÂ-Ü²Ê²Ð²ÞÆì</t>
  </si>
  <si>
    <t>Լեռնագոգ համայնքի գազաֆիկացում</t>
  </si>
  <si>
    <t>Ð/Ñ</t>
  </si>
  <si>
    <t>ÐÇÙÝ³-íáñáõÙ</t>
  </si>
  <si>
    <t>²ßË³ï³ÝùÝ»ñÇ ³Ýí³ÝáõÙÁ</t>
  </si>
  <si>
    <t>â/Ù</t>
  </si>
  <si>
    <t>ø³Ý³-ÏÁ</t>
  </si>
  <si>
    <t>²ñÅ»ùÁ, Ñ³½. ¹ñ³Ù</t>
  </si>
  <si>
    <t>ÙÇ³í.</t>
  </si>
  <si>
    <t>ÁÝ¹³Ù.</t>
  </si>
  <si>
    <t>1-962</t>
  </si>
  <si>
    <t>Փոսերի  քանդում IV կարգի գրունտում ձեռքով</t>
  </si>
  <si>
    <t>1-723-71</t>
  </si>
  <si>
    <t>Ավելորդ գրունտի  բարձում ինքնաթափ, ձեռքով</t>
  </si>
  <si>
    <t>Գ III</t>
  </si>
  <si>
    <t>Տեղափոխում 5կմ</t>
  </si>
  <si>
    <t>տն</t>
  </si>
  <si>
    <t>6-13</t>
  </si>
  <si>
    <t>Բետոնե հիմքեր  միաձույլ բետոնից  B12.5 (M150)</t>
  </si>
  <si>
    <t>9-153</t>
  </si>
  <si>
    <t>Հենարանների տեղադրում պողպատե խողովակներից d=76x3մմ</t>
  </si>
  <si>
    <t>կգ</t>
  </si>
  <si>
    <t>Հենարանների տեղադրում պողպատե խողովակներից d=57x3մմ</t>
  </si>
  <si>
    <t>Կիսախողովակների տեղադրում գազախողովակների տակ</t>
  </si>
  <si>
    <t>Պարոնիտ</t>
  </si>
  <si>
    <t>20-696</t>
  </si>
  <si>
    <t>Մետաղական շինվածքներ  հենարանների հիմքերի համար(թիթեղ)</t>
  </si>
  <si>
    <t>Անշարժ հենարանների տեղադրում</t>
  </si>
  <si>
    <t>22-87</t>
  </si>
  <si>
    <t xml:space="preserve">Պողպատե գազատար խողովակների տեղադրում փորձարկումով  Ø76x3.5մմ </t>
  </si>
  <si>
    <t>մ</t>
  </si>
  <si>
    <t>22-86</t>
  </si>
  <si>
    <t xml:space="preserve">Պողպատե գազատար խողովակների տեղադրում փորձարկումով  Ø 57x3.5մմ </t>
  </si>
  <si>
    <t>22-362</t>
  </si>
  <si>
    <t>Ձևավոր մասեր</t>
  </si>
  <si>
    <t>13-121   
գ-2</t>
  </si>
  <si>
    <t>Հենասյուների և գազատարի մակերևույթների նախաներկում  ГФ -021 2 շերտով</t>
  </si>
  <si>
    <t>15-613</t>
  </si>
  <si>
    <t>Հենասյուների և գազատարի յուղաներկում երկու անգամ</t>
  </si>
  <si>
    <t>24-355</t>
  </si>
  <si>
    <t>Պողպատե խողովակի խցափակում d-50 մմ</t>
  </si>
  <si>
    <t>հատ</t>
  </si>
  <si>
    <t>25-392</t>
  </si>
  <si>
    <t>Գազատարի փչամաքրում</t>
  </si>
  <si>
    <t>կմ</t>
  </si>
  <si>
    <t>24-308</t>
  </si>
  <si>
    <t>Պողպատե խողովակների ներմիացում    d-70 մմ</t>
  </si>
  <si>
    <t>Ընդամենը</t>
  </si>
  <si>
    <t>Ա Ա Հ        20%</t>
  </si>
  <si>
    <r>
      <t>մ</t>
    </r>
    <r>
      <rPr>
        <vertAlign val="superscript"/>
        <sz val="11"/>
        <rFont val="Sylfaen"/>
        <family val="1"/>
        <charset val="204"/>
      </rPr>
      <t>3</t>
    </r>
  </si>
  <si>
    <r>
      <t>մ</t>
    </r>
    <r>
      <rPr>
        <vertAlign val="superscript"/>
        <sz val="11"/>
        <rFont val="Sylfaen"/>
        <family val="1"/>
        <charset val="204"/>
      </rPr>
      <t>2</t>
    </r>
  </si>
  <si>
    <t>Շահույթ      11%</t>
  </si>
</sst>
</file>

<file path=xl/styles.xml><?xml version="1.0" encoding="utf-8"?>
<styleSheet xmlns="http://schemas.openxmlformats.org/spreadsheetml/2006/main">
  <numFmts count="4">
    <numFmt numFmtId="164" formatCode="0.0"/>
    <numFmt numFmtId="165" formatCode=";;;"/>
    <numFmt numFmtId="166" formatCode="0.000"/>
    <numFmt numFmtId="167" formatCode="0.0%"/>
  </numFmts>
  <fonts count="17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"/>
      <family val="2"/>
    </font>
    <font>
      <sz val="9"/>
      <name val="Sylfaen"/>
      <family val="1"/>
    </font>
    <font>
      <sz val="8"/>
      <name val="Sylfaen"/>
      <family val="1"/>
    </font>
    <font>
      <sz val="11"/>
      <color theme="1"/>
      <name val="Calibri"/>
      <family val="2"/>
      <scheme val="minor"/>
    </font>
    <font>
      <sz val="10"/>
      <name val="Sylfaen"/>
      <family val="1"/>
    </font>
    <font>
      <sz val="9"/>
      <name val="Arial Unicode"/>
      <family val="2"/>
      <charset val="204"/>
    </font>
    <font>
      <sz val="11"/>
      <color theme="1"/>
      <name val="Sylfaen"/>
      <family val="1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9" fillId="2" borderId="0" xfId="1" applyFont="1" applyFill="1" applyAlignment="1">
      <alignment horizontal="center" vertical="center"/>
    </xf>
    <xf numFmtId="0" fontId="11" fillId="2" borderId="0" xfId="3" applyNumberFormat="1" applyFont="1" applyFill="1" applyAlignment="1">
      <alignment vertical="top"/>
    </xf>
    <xf numFmtId="165" fontId="11" fillId="2" borderId="0" xfId="3" applyNumberFormat="1" applyFont="1" applyFill="1" applyAlignment="1">
      <alignment vertical="top"/>
    </xf>
    <xf numFmtId="0" fontId="11" fillId="2" borderId="0" xfId="2" applyNumberFormat="1" applyFont="1" applyFill="1" applyAlignment="1">
      <alignment vertical="top"/>
    </xf>
    <xf numFmtId="165" fontId="8" fillId="2" borderId="0" xfId="2" applyNumberFormat="1" applyFont="1" applyFill="1" applyAlignment="1">
      <alignment vertical="top"/>
    </xf>
    <xf numFmtId="0" fontId="8" fillId="2" borderId="0" xfId="2" applyNumberFormat="1" applyFont="1" applyFill="1" applyAlignment="1">
      <alignment vertical="top"/>
    </xf>
    <xf numFmtId="0" fontId="8" fillId="2" borderId="0" xfId="0" applyNumberFormat="1" applyFont="1" applyFill="1" applyAlignment="1">
      <alignment vertical="top"/>
    </xf>
    <xf numFmtId="165" fontId="8" fillId="2" borderId="0" xfId="0" applyNumberFormat="1" applyFont="1" applyFill="1" applyAlignment="1">
      <alignment vertical="top"/>
    </xf>
    <xf numFmtId="0" fontId="11" fillId="2" borderId="0" xfId="0" applyFont="1" applyFill="1"/>
    <xf numFmtId="0" fontId="8" fillId="2" borderId="0" xfId="0" applyNumberFormat="1" applyFont="1" applyFill="1" applyAlignment="1">
      <alignment horizontal="center" vertical="top" wrapText="1"/>
    </xf>
    <xf numFmtId="0" fontId="12" fillId="2" borderId="0" xfId="0" applyNumberFormat="1" applyFont="1" applyFill="1" applyAlignment="1">
      <alignment vertical="top"/>
    </xf>
    <xf numFmtId="165" fontId="12" fillId="2" borderId="0" xfId="0" applyNumberFormat="1" applyFont="1" applyFill="1" applyAlignment="1">
      <alignment vertical="top"/>
    </xf>
    <xf numFmtId="0" fontId="13" fillId="2" borderId="0" xfId="1" applyFont="1" applyFill="1"/>
    <xf numFmtId="0" fontId="14" fillId="2" borderId="1" xfId="1" applyNumberFormat="1" applyFont="1" applyFill="1" applyBorder="1" applyAlignment="1">
      <alignment vertical="top"/>
    </xf>
    <xf numFmtId="0" fontId="14" fillId="2" borderId="1" xfId="1" applyNumberFormat="1" applyFont="1" applyFill="1" applyBorder="1" applyAlignment="1">
      <alignment horizontal="center" vertical="center"/>
    </xf>
    <xf numFmtId="2" fontId="14" fillId="2" borderId="1" xfId="1" applyNumberFormat="1" applyFont="1" applyFill="1" applyBorder="1" applyAlignment="1">
      <alignment horizontal="center" vertical="center" shrinkToFit="1"/>
    </xf>
    <xf numFmtId="2" fontId="14" fillId="2" borderId="1" xfId="1" applyNumberFormat="1" applyFont="1" applyFill="1" applyBorder="1" applyAlignment="1">
      <alignment vertical="center" shrinkToFit="1"/>
    </xf>
    <xf numFmtId="167" fontId="14" fillId="2" borderId="1" xfId="1" applyNumberFormat="1" applyFont="1" applyFill="1" applyBorder="1" applyAlignment="1">
      <alignment horizontal="center" vertical="center"/>
    </xf>
    <xf numFmtId="2" fontId="14" fillId="2" borderId="1" xfId="1" applyNumberFormat="1" applyFont="1" applyFill="1" applyBorder="1" applyAlignment="1">
      <alignment horizontal="right" vertical="center" shrinkToFit="1"/>
    </xf>
    <xf numFmtId="0" fontId="15" fillId="2" borderId="1" xfId="2" applyNumberFormat="1" applyFont="1" applyFill="1" applyBorder="1" applyAlignment="1">
      <alignment horizontal="center" vertical="center" shrinkToFit="1"/>
    </xf>
    <xf numFmtId="49" fontId="15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vertical="top" wrapText="1"/>
    </xf>
    <xf numFmtId="0" fontId="15" fillId="2" borderId="1" xfId="2" applyNumberFormat="1" applyFont="1" applyFill="1" applyBorder="1" applyAlignment="1">
      <alignment horizontal="center" vertical="center"/>
    </xf>
    <xf numFmtId="2" fontId="15" fillId="2" borderId="1" xfId="2" applyNumberFormat="1" applyFont="1" applyFill="1" applyBorder="1" applyAlignment="1">
      <alignment horizontal="center" vertical="center" shrinkToFit="1"/>
    </xf>
    <xf numFmtId="49" fontId="15" fillId="2" borderId="1" xfId="2" applyNumberFormat="1" applyFont="1" applyFill="1" applyBorder="1" applyAlignment="1">
      <alignment vertical="center" wrapText="1"/>
    </xf>
    <xf numFmtId="164" fontId="15" fillId="2" borderId="1" xfId="2" applyNumberFormat="1" applyFont="1" applyFill="1" applyBorder="1" applyAlignment="1">
      <alignment horizontal="center" vertical="center" shrinkToFit="1"/>
    </xf>
    <xf numFmtId="0" fontId="15" fillId="2" borderId="1" xfId="0" applyNumberFormat="1" applyFont="1" applyFill="1" applyBorder="1" applyAlignment="1">
      <alignment horizontal="center" vertical="center" shrinkToFi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2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 shrinkToFit="1"/>
    </xf>
    <xf numFmtId="1" fontId="15" fillId="2" borderId="1" xfId="0" applyNumberFormat="1" applyFont="1" applyFill="1" applyBorder="1" applyAlignment="1">
      <alignment horizontal="center" vertical="center" shrinkToFit="1"/>
    </xf>
    <xf numFmtId="164" fontId="15" fillId="2" borderId="1" xfId="0" applyNumberFormat="1" applyFont="1" applyFill="1" applyBorder="1" applyAlignment="1">
      <alignment horizontal="center" vertical="center" shrinkToFit="1"/>
    </xf>
    <xf numFmtId="49" fontId="15" fillId="2" borderId="1" xfId="0" applyNumberFormat="1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vertical="top" wrapText="1"/>
    </xf>
    <xf numFmtId="166" fontId="15" fillId="2" borderId="1" xfId="0" applyNumberFormat="1" applyFont="1" applyFill="1" applyBorder="1" applyAlignment="1">
      <alignment horizontal="center" vertical="center" shrinkToFit="1"/>
    </xf>
    <xf numFmtId="0" fontId="15" fillId="2" borderId="1" xfId="1" applyNumberFormat="1" applyFont="1" applyFill="1" applyBorder="1" applyAlignment="1">
      <alignment horizontal="center" vertical="top"/>
    </xf>
    <xf numFmtId="0" fontId="15" fillId="2" borderId="1" xfId="1" applyNumberFormat="1" applyFont="1" applyFill="1" applyBorder="1" applyAlignment="1">
      <alignment vertical="top"/>
    </xf>
    <xf numFmtId="0" fontId="15" fillId="2" borderId="1" xfId="1" applyNumberFormat="1" applyFont="1" applyFill="1" applyBorder="1" applyAlignment="1">
      <alignment horizontal="right" vertical="center"/>
    </xf>
    <xf numFmtId="0" fontId="15" fillId="2" borderId="0" xfId="1" applyFont="1" applyFill="1" applyAlignment="1">
      <alignment horizontal="center" vertical="center"/>
    </xf>
  </cellXfs>
  <cellStyles count="4">
    <cellStyle name="Normal 2" xfId="1"/>
    <cellStyle name="Normal 2 3" xfId="2"/>
    <cellStyle name="Normal 2 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6"/>
  <sheetViews>
    <sheetView tabSelected="1" topLeftCell="A16" workbookViewId="0">
      <selection activeCell="C33" sqref="C33"/>
    </sheetView>
  </sheetViews>
  <sheetFormatPr defaultRowHeight="15"/>
  <cols>
    <col min="1" max="1" width="5.42578125" customWidth="1"/>
    <col min="2" max="2" width="7.140625" customWidth="1"/>
    <col min="3" max="3" width="33.85546875" customWidth="1"/>
  </cols>
  <sheetData>
    <row r="2" spans="1:9" ht="15.75">
      <c r="A2" s="1"/>
      <c r="B2" s="2"/>
      <c r="C2" s="3" t="s">
        <v>0</v>
      </c>
      <c r="D2" s="3"/>
      <c r="E2" s="3"/>
      <c r="F2" s="3"/>
      <c r="G2" s="3"/>
    </row>
    <row r="3" spans="1:9">
      <c r="B3" s="4" t="s">
        <v>1</v>
      </c>
      <c r="C3" s="4"/>
      <c r="D3" s="4"/>
      <c r="E3" s="4"/>
      <c r="F3" s="4"/>
      <c r="G3" s="4"/>
    </row>
    <row r="4" spans="1:9">
      <c r="B4" s="5"/>
      <c r="C4" s="4" t="s">
        <v>2</v>
      </c>
      <c r="D4" s="4"/>
      <c r="E4" s="4"/>
      <c r="F4" s="4"/>
      <c r="G4" s="4"/>
    </row>
    <row r="5" spans="1:9">
      <c r="B5" s="5"/>
      <c r="C5" s="4" t="s">
        <v>3</v>
      </c>
      <c r="D5" s="4"/>
      <c r="E5" s="4"/>
      <c r="F5" s="4"/>
      <c r="G5" s="4"/>
    </row>
    <row r="6" spans="1:9" s="6" customFormat="1" ht="12.75"/>
    <row r="7" spans="1:9" s="6" customFormat="1">
      <c r="A7" s="7" t="s">
        <v>4</v>
      </c>
      <c r="B7" s="7"/>
      <c r="C7" s="7"/>
      <c r="D7" s="7"/>
      <c r="E7" s="7"/>
      <c r="F7" s="7"/>
      <c r="G7" s="8"/>
    </row>
    <row r="8" spans="1:9" s="6" customFormat="1">
      <c r="A8" s="9"/>
      <c r="B8" s="9"/>
      <c r="C8" s="9"/>
      <c r="D8" s="9"/>
      <c r="E8" s="9"/>
      <c r="F8" s="9"/>
      <c r="G8" s="8"/>
    </row>
    <row r="9" spans="1:9" s="6" customFormat="1">
      <c r="A9" s="7" t="s">
        <v>5</v>
      </c>
      <c r="B9" s="7"/>
      <c r="C9" s="7"/>
      <c r="D9" s="7"/>
      <c r="E9" s="7"/>
      <c r="F9" s="7"/>
      <c r="G9" s="7"/>
    </row>
    <row r="10" spans="1:9" s="6" customFormat="1">
      <c r="A10" s="9"/>
      <c r="B10" s="9"/>
      <c r="C10" s="9"/>
      <c r="D10" s="9"/>
      <c r="E10" s="9"/>
      <c r="F10" s="9"/>
      <c r="G10" s="9"/>
    </row>
    <row r="11" spans="1:9" s="12" customFormat="1" ht="36" customHeight="1">
      <c r="A11" s="10" t="s">
        <v>6</v>
      </c>
      <c r="B11" s="10" t="s">
        <v>7</v>
      </c>
      <c r="C11" s="10" t="s">
        <v>8</v>
      </c>
      <c r="D11" s="10" t="s">
        <v>9</v>
      </c>
      <c r="E11" s="11" t="s">
        <v>10</v>
      </c>
      <c r="F11" s="10" t="s">
        <v>11</v>
      </c>
      <c r="G11" s="10"/>
    </row>
    <row r="12" spans="1:9" s="14" customFormat="1" ht="32.25" customHeight="1">
      <c r="A12" s="10"/>
      <c r="B12" s="10"/>
      <c r="C12" s="10"/>
      <c r="D12" s="10"/>
      <c r="E12" s="11"/>
      <c r="F12" s="13" t="s">
        <v>12</v>
      </c>
      <c r="G12" s="13" t="s">
        <v>13</v>
      </c>
    </row>
    <row r="13" spans="1:9" s="6" customFormat="1" ht="17.25" customHeight="1">
      <c r="A13" s="15">
        <v>1</v>
      </c>
      <c r="B13" s="15">
        <v>2</v>
      </c>
      <c r="C13" s="15">
        <v>3</v>
      </c>
      <c r="D13" s="15">
        <v>4</v>
      </c>
      <c r="E13" s="16">
        <v>5</v>
      </c>
      <c r="F13" s="15">
        <v>6</v>
      </c>
      <c r="G13" s="15">
        <v>7</v>
      </c>
    </row>
    <row r="14" spans="1:9" s="20" customFormat="1" ht="30" customHeight="1">
      <c r="A14" s="36">
        <v>1</v>
      </c>
      <c r="B14" s="37" t="s">
        <v>14</v>
      </c>
      <c r="C14" s="38" t="s">
        <v>15</v>
      </c>
      <c r="D14" s="39" t="s">
        <v>53</v>
      </c>
      <c r="E14" s="39">
        <v>32.700000000000003</v>
      </c>
      <c r="F14" s="40">
        <v>4.6633825536000009</v>
      </c>
      <c r="G14" s="40">
        <f>F14*E14</f>
        <v>152.49260950272003</v>
      </c>
      <c r="H14" s="18"/>
      <c r="I14" s="19"/>
    </row>
    <row r="15" spans="1:9" s="22" customFormat="1" ht="39.75" customHeight="1">
      <c r="A15" s="36">
        <f>+A14+1</f>
        <v>2</v>
      </c>
      <c r="B15" s="37" t="s">
        <v>16</v>
      </c>
      <c r="C15" s="41" t="s">
        <v>17</v>
      </c>
      <c r="D15" s="39" t="s">
        <v>53</v>
      </c>
      <c r="E15" s="42">
        <f>+E14</f>
        <v>32.700000000000003</v>
      </c>
      <c r="F15" s="40">
        <v>1.5624735360000002</v>
      </c>
      <c r="G15" s="40">
        <f t="shared" ref="G15:G31" si="0">F15*E15</f>
        <v>51.092884627200007</v>
      </c>
      <c r="H15" s="21"/>
      <c r="I15" s="19"/>
    </row>
    <row r="16" spans="1:9" s="20" customFormat="1" ht="24" customHeight="1">
      <c r="A16" s="36">
        <f>+A15+1</f>
        <v>3</v>
      </c>
      <c r="B16" s="37" t="s">
        <v>18</v>
      </c>
      <c r="C16" s="41" t="s">
        <v>19</v>
      </c>
      <c r="D16" s="39" t="s">
        <v>20</v>
      </c>
      <c r="E16" s="39">
        <f>+E15*2</f>
        <v>65.400000000000006</v>
      </c>
      <c r="F16" s="40">
        <v>2.0412944820000001</v>
      </c>
      <c r="G16" s="40">
        <f t="shared" si="0"/>
        <v>133.50065912280002</v>
      </c>
      <c r="H16" s="18"/>
      <c r="I16" s="19"/>
    </row>
    <row r="17" spans="1:9" s="23" customFormat="1" ht="35.25" customHeight="1">
      <c r="A17" s="43">
        <f>+A16+1</f>
        <v>4</v>
      </c>
      <c r="B17" s="44" t="s">
        <v>21</v>
      </c>
      <c r="C17" s="45" t="s">
        <v>22</v>
      </c>
      <c r="D17" s="46" t="s">
        <v>53</v>
      </c>
      <c r="E17" s="47">
        <f>+E14</f>
        <v>32.700000000000003</v>
      </c>
      <c r="F17" s="47">
        <v>42.97775431647748</v>
      </c>
      <c r="G17" s="40">
        <f t="shared" si="0"/>
        <v>1405.3725661488138</v>
      </c>
      <c r="I17" s="24"/>
    </row>
    <row r="18" spans="1:9" s="23" customFormat="1" ht="39.75" customHeight="1">
      <c r="A18" s="43">
        <v>5</v>
      </c>
      <c r="B18" s="44" t="s">
        <v>23</v>
      </c>
      <c r="C18" s="45" t="s">
        <v>24</v>
      </c>
      <c r="D18" s="46" t="s">
        <v>25</v>
      </c>
      <c r="E18" s="48">
        <f>259.2+1886</f>
        <v>2145.1999999999998</v>
      </c>
      <c r="F18" s="47">
        <v>0.53111333432760011</v>
      </c>
      <c r="G18" s="40">
        <f t="shared" si="0"/>
        <v>1139.3443247995676</v>
      </c>
      <c r="I18" s="24"/>
    </row>
    <row r="19" spans="1:9" s="23" customFormat="1" ht="39.75" customHeight="1">
      <c r="A19" s="43">
        <f>+A18+1</f>
        <v>6</v>
      </c>
      <c r="B19" s="44" t="s">
        <v>23</v>
      </c>
      <c r="C19" s="45" t="s">
        <v>26</v>
      </c>
      <c r="D19" s="46" t="s">
        <v>25</v>
      </c>
      <c r="E19" s="48">
        <f>557.6+40</f>
        <v>597.6</v>
      </c>
      <c r="F19" s="47">
        <v>0.53126150592810006</v>
      </c>
      <c r="G19" s="40">
        <f t="shared" si="0"/>
        <v>317.4818759426326</v>
      </c>
      <c r="I19" s="24"/>
    </row>
    <row r="20" spans="1:9" s="23" customFormat="1" ht="39.75" customHeight="1">
      <c r="A20" s="43">
        <f>+A19+1</f>
        <v>7</v>
      </c>
      <c r="B20" s="44" t="s">
        <v>23</v>
      </c>
      <c r="C20" s="45" t="s">
        <v>27</v>
      </c>
      <c r="D20" s="46" t="s">
        <v>25</v>
      </c>
      <c r="E20" s="48">
        <v>60.4</v>
      </c>
      <c r="F20" s="47">
        <v>0.53111333432760011</v>
      </c>
      <c r="G20" s="40">
        <f t="shared" si="0"/>
        <v>32.079245393387048</v>
      </c>
      <c r="I20" s="24"/>
    </row>
    <row r="21" spans="1:9" s="23" customFormat="1" ht="29.25" customHeight="1">
      <c r="A21" s="43">
        <f>+A20+1</f>
        <v>8</v>
      </c>
      <c r="B21" s="44"/>
      <c r="C21" s="45" t="s">
        <v>28</v>
      </c>
      <c r="D21" s="46" t="s">
        <v>25</v>
      </c>
      <c r="E21" s="48">
        <v>13</v>
      </c>
      <c r="F21" s="47">
        <v>1.4983644994382026</v>
      </c>
      <c r="G21" s="40">
        <f t="shared" si="0"/>
        <v>19.478738492696635</v>
      </c>
      <c r="I21" s="24"/>
    </row>
    <row r="22" spans="1:9" s="23" customFormat="1" ht="45.75" customHeight="1">
      <c r="A22" s="43">
        <f>+A21+1</f>
        <v>9</v>
      </c>
      <c r="B22" s="44" t="s">
        <v>29</v>
      </c>
      <c r="C22" s="45" t="s">
        <v>30</v>
      </c>
      <c r="D22" s="46" t="s">
        <v>25</v>
      </c>
      <c r="E22" s="48">
        <v>136</v>
      </c>
      <c r="F22" s="47">
        <v>0.78019985919314272</v>
      </c>
      <c r="G22" s="40">
        <f t="shared" si="0"/>
        <v>106.10718085026741</v>
      </c>
      <c r="I22" s="24"/>
    </row>
    <row r="23" spans="1:9" s="23" customFormat="1" ht="25.5" customHeight="1">
      <c r="A23" s="43">
        <f>+A22+1</f>
        <v>10</v>
      </c>
      <c r="B23" s="44" t="s">
        <v>23</v>
      </c>
      <c r="C23" s="45" t="s">
        <v>31</v>
      </c>
      <c r="D23" s="46" t="s">
        <v>25</v>
      </c>
      <c r="E23" s="49">
        <f>296.1+98.7</f>
        <v>394.8</v>
      </c>
      <c r="F23" s="47">
        <v>0.62742653950204397</v>
      </c>
      <c r="G23" s="40">
        <f t="shared" si="0"/>
        <v>247.70799779540695</v>
      </c>
      <c r="I23" s="24"/>
    </row>
    <row r="24" spans="1:9" s="25" customFormat="1" ht="52.5" customHeight="1">
      <c r="A24" s="43">
        <v>11</v>
      </c>
      <c r="B24" s="44" t="s">
        <v>32</v>
      </c>
      <c r="C24" s="50" t="s">
        <v>33</v>
      </c>
      <c r="D24" s="46" t="s">
        <v>34</v>
      </c>
      <c r="E24" s="48">
        <v>503</v>
      </c>
      <c r="F24" s="47">
        <v>4.3038811798815013</v>
      </c>
      <c r="G24" s="40">
        <f t="shared" si="0"/>
        <v>2164.8522334803952</v>
      </c>
    </row>
    <row r="25" spans="1:9" s="25" customFormat="1" ht="45" customHeight="1">
      <c r="A25" s="43">
        <f>+A24+1</f>
        <v>12</v>
      </c>
      <c r="B25" s="44" t="s">
        <v>35</v>
      </c>
      <c r="C25" s="50" t="s">
        <v>36</v>
      </c>
      <c r="D25" s="46" t="s">
        <v>34</v>
      </c>
      <c r="E25" s="48">
        <v>364</v>
      </c>
      <c r="F25" s="47">
        <v>3.4843334406930007</v>
      </c>
      <c r="G25" s="40">
        <f t="shared" si="0"/>
        <v>1268.2973724122523</v>
      </c>
    </row>
    <row r="26" spans="1:9" s="23" customFormat="1" ht="17.25" customHeight="1">
      <c r="A26" s="43">
        <v>13</v>
      </c>
      <c r="B26" s="44" t="s">
        <v>37</v>
      </c>
      <c r="C26" s="45" t="s">
        <v>38</v>
      </c>
      <c r="D26" s="46" t="s">
        <v>25</v>
      </c>
      <c r="E26" s="48">
        <f>0.7+27.2+3.2+2.4+0.7</f>
        <v>34.200000000000003</v>
      </c>
      <c r="F26" s="47">
        <v>2.1747238976775005</v>
      </c>
      <c r="G26" s="40">
        <f t="shared" si="0"/>
        <v>74.37555730057052</v>
      </c>
      <c r="I26" s="24"/>
    </row>
    <row r="27" spans="1:9" s="23" customFormat="1" ht="48" customHeight="1">
      <c r="A27" s="43">
        <f>+A26+1</f>
        <v>14</v>
      </c>
      <c r="B27" s="44" t="s">
        <v>39</v>
      </c>
      <c r="C27" s="50" t="s">
        <v>40</v>
      </c>
      <c r="D27" s="46" t="s">
        <v>54</v>
      </c>
      <c r="E27" s="48">
        <f>100.8+185</f>
        <v>285.8</v>
      </c>
      <c r="F27" s="47">
        <v>0.34277715387899399</v>
      </c>
      <c r="G27" s="40">
        <f t="shared" si="0"/>
        <v>97.965710578616481</v>
      </c>
      <c r="I27" s="24"/>
    </row>
    <row r="28" spans="1:9" s="23" customFormat="1" ht="39.75" customHeight="1">
      <c r="A28" s="43">
        <f>A27+1</f>
        <v>15</v>
      </c>
      <c r="B28" s="44" t="s">
        <v>41</v>
      </c>
      <c r="C28" s="50" t="s">
        <v>42</v>
      </c>
      <c r="D28" s="46" t="s">
        <v>54</v>
      </c>
      <c r="E28" s="48">
        <f>+E27</f>
        <v>285.8</v>
      </c>
      <c r="F28" s="47">
        <v>0.96717317842537509</v>
      </c>
      <c r="G28" s="40">
        <f t="shared" si="0"/>
        <v>276.41809439397224</v>
      </c>
      <c r="H28" s="24"/>
      <c r="I28" s="24"/>
    </row>
    <row r="29" spans="1:9" s="23" customFormat="1" ht="33" customHeight="1">
      <c r="A29" s="51">
        <v>16</v>
      </c>
      <c r="B29" s="51" t="s">
        <v>43</v>
      </c>
      <c r="C29" s="52" t="s">
        <v>44</v>
      </c>
      <c r="D29" s="51" t="s">
        <v>45</v>
      </c>
      <c r="E29" s="51">
        <v>1</v>
      </c>
      <c r="F29" s="47">
        <v>19.947202122588838</v>
      </c>
      <c r="G29" s="40">
        <f t="shared" si="0"/>
        <v>19.947202122588838</v>
      </c>
      <c r="I29" s="24"/>
    </row>
    <row r="30" spans="1:9" s="23" customFormat="1" ht="29.25" customHeight="1">
      <c r="A30" s="43">
        <f>+A29+1</f>
        <v>17</v>
      </c>
      <c r="B30" s="44" t="s">
        <v>46</v>
      </c>
      <c r="C30" s="45" t="s">
        <v>47</v>
      </c>
      <c r="D30" s="46" t="s">
        <v>48</v>
      </c>
      <c r="E30" s="53">
        <v>0.86699999999999999</v>
      </c>
      <c r="F30" s="47">
        <v>115.60913624635199</v>
      </c>
      <c r="G30" s="40">
        <f t="shared" si="0"/>
        <v>100.23312112558718</v>
      </c>
      <c r="H30" s="26"/>
      <c r="I30" s="24"/>
    </row>
    <row r="31" spans="1:9" s="27" customFormat="1" ht="32.25" customHeight="1">
      <c r="A31" s="51">
        <v>17</v>
      </c>
      <c r="B31" s="51" t="s">
        <v>49</v>
      </c>
      <c r="C31" s="50" t="s">
        <v>50</v>
      </c>
      <c r="D31" s="51" t="s">
        <v>45</v>
      </c>
      <c r="E31" s="51">
        <v>1</v>
      </c>
      <c r="F31" s="47">
        <v>44.482447645391979</v>
      </c>
      <c r="G31" s="40">
        <f t="shared" si="0"/>
        <v>44.482447645391979</v>
      </c>
      <c r="I31" s="28"/>
    </row>
    <row r="32" spans="1:9" s="17" customFormat="1">
      <c r="A32" s="54"/>
      <c r="B32" s="55"/>
      <c r="C32" s="30" t="s">
        <v>51</v>
      </c>
      <c r="D32" s="31"/>
      <c r="E32" s="32"/>
      <c r="F32" s="32"/>
      <c r="G32" s="33">
        <f>SUM(G14:G31)</f>
        <v>7651.2298217348662</v>
      </c>
      <c r="H32" s="29"/>
      <c r="I32" s="29"/>
    </row>
    <row r="33" spans="1:9" s="17" customFormat="1">
      <c r="A33" s="54"/>
      <c r="B33" s="55"/>
      <c r="C33" s="30" t="s">
        <v>55</v>
      </c>
      <c r="D33" s="34"/>
      <c r="E33" s="32"/>
      <c r="F33" s="32"/>
      <c r="G33" s="33">
        <f>G32*11%</f>
        <v>841.63528039083531</v>
      </c>
      <c r="H33" s="29"/>
      <c r="I33" s="29"/>
    </row>
    <row r="34" spans="1:9" s="17" customFormat="1">
      <c r="A34" s="54"/>
      <c r="B34" s="55"/>
      <c r="C34" s="30" t="s">
        <v>51</v>
      </c>
      <c r="D34" s="31"/>
      <c r="E34" s="32"/>
      <c r="F34" s="32"/>
      <c r="G34" s="33">
        <f>G33+G32</f>
        <v>8492.865102125701</v>
      </c>
      <c r="H34" s="29"/>
      <c r="I34" s="29"/>
    </row>
    <row r="35" spans="1:9" s="17" customFormat="1">
      <c r="A35" s="56"/>
      <c r="B35" s="57"/>
      <c r="C35" s="30" t="s">
        <v>52</v>
      </c>
      <c r="D35" s="34"/>
      <c r="E35" s="35"/>
      <c r="F35" s="35"/>
      <c r="G35" s="35">
        <f>G34*20%</f>
        <v>1698.5730204251404</v>
      </c>
      <c r="H35" s="29"/>
      <c r="I35" s="29"/>
    </row>
    <row r="36" spans="1:9" s="17" customFormat="1" ht="29.25" customHeight="1">
      <c r="A36" s="54"/>
      <c r="B36" s="55"/>
      <c r="C36" s="30" t="s">
        <v>51</v>
      </c>
      <c r="D36" s="31"/>
      <c r="E36" s="32"/>
      <c r="F36" s="32"/>
      <c r="G36" s="33">
        <f>G35+G34</f>
        <v>10191.43812255084</v>
      </c>
      <c r="H36" s="29"/>
      <c r="I36" s="29"/>
    </row>
  </sheetData>
  <mergeCells count="12">
    <mergeCell ref="A11:A12"/>
    <mergeCell ref="B11:B12"/>
    <mergeCell ref="C11:C12"/>
    <mergeCell ref="D11:D12"/>
    <mergeCell ref="E11:E12"/>
    <mergeCell ref="F11:G11"/>
    <mergeCell ref="C2:G2"/>
    <mergeCell ref="B3:G3"/>
    <mergeCell ref="C4:G4"/>
    <mergeCell ref="C5:G5"/>
    <mergeCell ref="A7:F7"/>
    <mergeCell ref="A9:G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2015-09-09T11:16:20Z</dcterms:modified>
</cp:coreProperties>
</file>